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_DOKUMENTI\ОДЗ_2018\СПОРАЗУМЕНИЯ 2018 2019\18 19 ЗАПОВЕДИ И ДОКЛАДИ\ВСИЧКИ СЛУЖЕБНИ\МАЛКА ЖЕЛЯЗНА\за сайта М ЖЕЛЯЗНА\"/>
    </mc:Choice>
  </mc:AlternateContent>
  <bookViews>
    <workbookView xWindow="0" yWindow="0" windowWidth="19200" windowHeight="6760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E16" i="1"/>
  <c r="D16" i="1"/>
  <c r="C16" i="1"/>
  <c r="B16" i="1"/>
  <c r="A16" i="1"/>
  <c r="F15" i="1"/>
  <c r="E15" i="1"/>
  <c r="D15" i="1"/>
  <c r="C15" i="1"/>
  <c r="B15" i="1"/>
  <c r="A15" i="1"/>
  <c r="F14" i="1"/>
  <c r="E14" i="1"/>
  <c r="D14" i="1"/>
  <c r="C14" i="1"/>
  <c r="B14" i="1"/>
  <c r="A14" i="1"/>
  <c r="F13" i="1"/>
  <c r="E13" i="1"/>
  <c r="D13" i="1"/>
  <c r="C13" i="1"/>
  <c r="B13" i="1"/>
  <c r="A13" i="1"/>
  <c r="F12" i="1"/>
  <c r="E12" i="1"/>
  <c r="D12" i="1"/>
  <c r="C12" i="1"/>
  <c r="B12" i="1"/>
  <c r="A12" i="1"/>
  <c r="F11" i="1"/>
  <c r="E11" i="1"/>
  <c r="D11" i="1"/>
  <c r="C11" i="1"/>
  <c r="B11" i="1"/>
  <c r="A11" i="1"/>
  <c r="F10" i="1"/>
  <c r="E10" i="1"/>
  <c r="D10" i="1"/>
  <c r="C10" i="1"/>
  <c r="B10" i="1"/>
  <c r="A10" i="1"/>
  <c r="F9" i="1"/>
  <c r="E9" i="1"/>
  <c r="D9" i="1"/>
  <c r="C9" i="1"/>
  <c r="B9" i="1"/>
  <c r="A9" i="1"/>
  <c r="F8" i="1"/>
  <c r="E8" i="1"/>
  <c r="D8" i="1"/>
  <c r="C8" i="1"/>
  <c r="B8" i="1"/>
  <c r="A8" i="1"/>
  <c r="F7" i="1"/>
  <c r="E7" i="1"/>
  <c r="D7" i="1"/>
  <c r="C7" i="1"/>
  <c r="B7" i="1"/>
  <c r="A7" i="1"/>
  <c r="F6" i="1"/>
  <c r="E6" i="1"/>
  <c r="D6" i="1"/>
  <c r="C6" i="1"/>
  <c r="B6" i="1"/>
  <c r="A6" i="1"/>
  <c r="F5" i="1"/>
  <c r="E5" i="1"/>
  <c r="D5" i="1"/>
  <c r="C5" i="1"/>
  <c r="B5" i="1"/>
  <c r="A5" i="1"/>
  <c r="F4" i="1"/>
  <c r="E4" i="1"/>
  <c r="D4" i="1"/>
  <c r="D18" i="1" s="1"/>
  <c r="C4" i="1"/>
  <c r="B4" i="1"/>
  <c r="A4" i="1"/>
  <c r="F3" i="1"/>
  <c r="E3" i="1"/>
  <c r="D3" i="1"/>
  <c r="C3" i="1"/>
  <c r="B3" i="1"/>
  <c r="A3" i="1"/>
  <c r="F2" i="1"/>
  <c r="E2" i="1"/>
  <c r="D2" i="1"/>
  <c r="C2" i="1"/>
  <c r="B2" i="1"/>
  <c r="A2" i="1"/>
  <c r="F18" i="1"/>
  <c r="E18" i="1"/>
  <c r="B18" i="1"/>
  <c r="A18" i="1"/>
  <c r="F17" i="1"/>
  <c r="E17" i="1"/>
  <c r="D17" i="1"/>
  <c r="C17" i="1"/>
  <c r="B17" i="1"/>
  <c r="A17" i="1"/>
  <c r="C18" i="1" l="1"/>
</calcChain>
</file>

<file path=xl/sharedStrings.xml><?xml version="1.0" encoding="utf-8"?>
<sst xmlns="http://schemas.openxmlformats.org/spreadsheetml/2006/main" count="1" uniqueCount="1">
  <si>
    <t>ИМОТИ ОПФ, ПОПАДАЩИ В МАСИВИ ЗА ПОЛЗВАНЕ 
ЗЕМЛИЩЕ МАЛКА ЖЕЛЯЗНА , ОБЩ. ТЕТЕВЕН ЕКАТТЕ 46437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</si>
</sst>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2" xfId="0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DOKUMENTI/&#1054;&#1044;&#1047;_2018/&#1057;&#1055;&#1054;&#1056;&#1040;&#1047;&#1059;&#1052;&#1045;&#1053;&#1048;&#1071;%202018%202019/18%2019%20&#1047;&#1040;&#1055;&#1054;&#1042;&#1045;&#1044;&#1048;%20&#1048;%20&#1044;&#1054;&#1050;&#1051;&#1040;&#1044;&#1048;/&#1042;&#1057;&#1048;&#1063;&#1050;&#1048;%20&#1057;&#1051;&#1059;&#1046;&#1045;&#1041;&#1053;&#1048;/&#1052;&#1040;&#1051;&#1050;&#1040;%20&#1046;&#1045;&#1051;&#1071;&#1047;&#1053;&#1040;/&#1058;&#1072;&#1073;&#1083;&#1080;&#1094;&#1080;-18-19-OZ-RAZPREDELENIE-4643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"/>
      <sheetName val="Ползватели"/>
      <sheetName val="37в"/>
      <sheetName val="ОПФ"/>
      <sheetName val="ДПФ"/>
      <sheetName val="ППътища"/>
      <sheetName val="Баланс"/>
      <sheetName val="37в-заповед"/>
      <sheetName val="ОПФ-заповед"/>
      <sheetName val="ДПФ-заповед"/>
      <sheetName val="ППътища-заповед"/>
    </sheetNames>
    <sheetDataSet>
      <sheetData sheetId="0"/>
      <sheetData sheetId="1"/>
      <sheetData sheetId="2"/>
      <sheetData sheetId="3">
        <row r="1">
          <cell r="A1" t="str">
            <v>Ползвател</v>
          </cell>
          <cell r="D1" t="str">
            <v>Ползвана площ</v>
          </cell>
          <cell r="F1" t="str">
            <v>Площ на имота</v>
          </cell>
          <cell r="G1" t="str">
            <v>Собственик-име</v>
          </cell>
          <cell r="J1" t="str">
            <v>№ на имот по ЗКИР</v>
          </cell>
          <cell r="K1" t="str">
            <v>НТП</v>
          </cell>
        </row>
        <row r="2">
          <cell r="A2" t="str">
            <v>"ОРГАНИК ФАРМ БЪЛГАРИЯ" ЕООД</v>
          </cell>
          <cell r="D2">
            <v>0.32400000000000001</v>
          </cell>
          <cell r="F2">
            <v>0.48899999999999999</v>
          </cell>
          <cell r="G2" t="str">
            <v>ОБЩИНА ТЕТЕВЕН ЗЕМИ ПО ЧЛ.19 ЗСПЗЗ</v>
          </cell>
          <cell r="J2" t="str">
            <v>7.277</v>
          </cell>
          <cell r="K2" t="str">
            <v>Нива</v>
          </cell>
        </row>
        <row r="3">
          <cell r="A3" t="str">
            <v>ВАНКО СТЕФАНОВ ИВАНОВ</v>
          </cell>
          <cell r="D3">
            <v>4.7759999999999998</v>
          </cell>
          <cell r="F3">
            <v>5.8789999999999996</v>
          </cell>
          <cell r="G3" t="str">
            <v>ОБЩИНА ТЕТЕВЕН ЗЕМИ ПО ЧЛ.19 ЗСПЗЗ</v>
          </cell>
          <cell r="J3" t="str">
            <v>42.12</v>
          </cell>
          <cell r="K3" t="str">
            <v>Нива</v>
          </cell>
        </row>
        <row r="4">
          <cell r="A4" t="str">
            <v>ВАНКО СТЕФАНОВ ИВАНОВ</v>
          </cell>
          <cell r="D4">
            <v>3.2810000000000001</v>
          </cell>
          <cell r="F4">
            <v>3.8730000000000002</v>
          </cell>
          <cell r="G4" t="str">
            <v>ОБЩИНА ТЕТЕВЕН ЗЕМИ ПО ЧЛ.19 ЗСПЗЗ</v>
          </cell>
          <cell r="J4" t="str">
            <v>14.12</v>
          </cell>
          <cell r="K4" t="str">
            <v>Нива</v>
          </cell>
        </row>
        <row r="5">
          <cell r="A5" t="str">
            <v>ВАНКО СТЕФАНОВ ИВАНОВ</v>
          </cell>
          <cell r="D5">
            <v>2.83</v>
          </cell>
          <cell r="F5">
            <v>4.3390000000000004</v>
          </cell>
          <cell r="G5" t="str">
            <v>ОБЩИНА ТЕТЕВЕН ЗЕМИ ПО ЧЛ.19 ЗСПЗЗ</v>
          </cell>
          <cell r="J5" t="str">
            <v>21.24</v>
          </cell>
          <cell r="K5" t="str">
            <v>Нива</v>
          </cell>
        </row>
        <row r="6">
          <cell r="A6" t="str">
            <v>ВАНКО СТЕФАНОВ ИВАНОВ</v>
          </cell>
          <cell r="D6">
            <v>1.7190000000000001</v>
          </cell>
          <cell r="F6">
            <v>2.0880000000000001</v>
          </cell>
          <cell r="G6" t="str">
            <v>ОБЩИНА ТЕТЕВЕН ЗЕМИ ПО ЧЛ.19 ЗСПЗЗ</v>
          </cell>
          <cell r="J6" t="str">
            <v>21.22</v>
          </cell>
          <cell r="K6" t="str">
            <v>Нива</v>
          </cell>
        </row>
        <row r="7">
          <cell r="A7" t="str">
            <v>ВАНКО СТЕФАНОВ ИВАНОВ</v>
          </cell>
          <cell r="D7">
            <v>1.2829999999999999</v>
          </cell>
          <cell r="F7">
            <v>1.655</v>
          </cell>
          <cell r="G7" t="str">
            <v>ОБЩИНА ТЕТЕВЕН</v>
          </cell>
          <cell r="J7" t="str">
            <v>21.43</v>
          </cell>
          <cell r="K7" t="str">
            <v>Нива</v>
          </cell>
        </row>
        <row r="8">
          <cell r="A8" t="str">
            <v>ВАНКО СТЕФАНОВ ИВАНОВ</v>
          </cell>
          <cell r="D8">
            <v>0.375</v>
          </cell>
          <cell r="F8">
            <v>4.1769999999999996</v>
          </cell>
          <cell r="G8" t="str">
            <v>ОБЩИНА ТЕТЕВЕН ЗЕМИ ПО ЧЛ.19 ЗСПЗЗ</v>
          </cell>
          <cell r="J8" t="str">
            <v>21.17</v>
          </cell>
          <cell r="K8" t="str">
            <v>Нива</v>
          </cell>
        </row>
        <row r="9">
          <cell r="A9" t="str">
            <v>ВАНКО СТЕФАНОВ ИВАНОВ</v>
          </cell>
          <cell r="D9">
            <v>0.34599999999999997</v>
          </cell>
          <cell r="F9">
            <v>0.49299999999999999</v>
          </cell>
          <cell r="G9" t="str">
            <v>ОБЩИНА ТЕТЕВЕН ЗЕМИ ПО ЧЛ.19 ЗСПЗЗ</v>
          </cell>
          <cell r="J9" t="str">
            <v>21.40</v>
          </cell>
          <cell r="K9" t="str">
            <v>Нива</v>
          </cell>
        </row>
        <row r="10">
          <cell r="A10" t="str">
            <v>ЕТ"ВЕСИ-ПЕТЪР ЦАЧЕВ"</v>
          </cell>
          <cell r="D10">
            <v>17.032</v>
          </cell>
          <cell r="F10">
            <v>21.7</v>
          </cell>
          <cell r="G10" t="str">
            <v>ОБЩИНА ТЕТЕВЕН ЗЕМИ ПО ЧЛ.19 ЗСПЗЗ</v>
          </cell>
          <cell r="J10" t="str">
            <v>92.64</v>
          </cell>
          <cell r="K10" t="str">
            <v>Нива</v>
          </cell>
        </row>
        <row r="11">
          <cell r="A11" t="str">
            <v>ЕТ"ВЕСИ-ПЕТЪР ЦАЧЕВ"</v>
          </cell>
          <cell r="D11">
            <v>7.5570000000000004</v>
          </cell>
          <cell r="F11">
            <v>17.731000000000002</v>
          </cell>
          <cell r="G11" t="str">
            <v>ЗЕМИ ПО ЧЛ.19 ОТ ЗСПЗЗ</v>
          </cell>
          <cell r="J11" t="str">
            <v>7.54</v>
          </cell>
          <cell r="K11" t="str">
            <v>Нива</v>
          </cell>
        </row>
        <row r="12">
          <cell r="A12" t="str">
            <v>ЕТ"ВЕСИ-ПЕТЪР ЦАЧЕВ"</v>
          </cell>
          <cell r="D12">
            <v>6.343</v>
          </cell>
          <cell r="F12">
            <v>6.8179999999999996</v>
          </cell>
          <cell r="G12" t="str">
            <v>ОБЩИНА ТЕТЕВЕН ЗЕМИ ПО ЧЛ.19 ЗСПЗЗ</v>
          </cell>
          <cell r="J12" t="str">
            <v>31.63</v>
          </cell>
          <cell r="K12" t="str">
            <v>Нива</v>
          </cell>
        </row>
        <row r="13">
          <cell r="A13" t="str">
            <v>ЕТ"ВЕСИ-ПЕТЪР ЦАЧЕВ"</v>
          </cell>
          <cell r="D13">
            <v>1.3660000000000001</v>
          </cell>
          <cell r="F13">
            <v>1.9350000000000001</v>
          </cell>
          <cell r="G13" t="str">
            <v>ОБЩИНА ТЕТЕВЕН ЗЕМИ ПО ЧЛ.19 ЗСПЗЗ</v>
          </cell>
          <cell r="J13" t="str">
            <v>31.50</v>
          </cell>
          <cell r="K13" t="str">
            <v>Нива</v>
          </cell>
        </row>
        <row r="14">
          <cell r="A14" t="str">
            <v>ЕТ"ВЕСИ-ПЕТЪР ЦАЧЕВ"</v>
          </cell>
          <cell r="D14">
            <v>1.2829999999999999</v>
          </cell>
          <cell r="F14">
            <v>1.2829999999999999</v>
          </cell>
          <cell r="G14" t="str">
            <v>ОБЩИНА ТЕТЕВЕН ЗЕМИ ПО ЧЛ.19 ЗСПЗЗ</v>
          </cell>
          <cell r="J14" t="str">
            <v>246.71</v>
          </cell>
          <cell r="K14" t="str">
            <v>Нива</v>
          </cell>
        </row>
        <row r="15">
          <cell r="A15" t="str">
            <v>ЕТ"ВЕСИ-ПЕТЪР ЦАЧЕВ"</v>
          </cell>
          <cell r="D15">
            <v>1.0329999999999999</v>
          </cell>
          <cell r="F15">
            <v>1.994</v>
          </cell>
          <cell r="G15" t="str">
            <v>ОБЩИНА ТЕТЕВЕН ЗЕМИ ПО ЧЛ.19 ЗСПЗЗ</v>
          </cell>
          <cell r="J15" t="str">
            <v>31.56</v>
          </cell>
          <cell r="K15" t="str">
            <v>Нива</v>
          </cell>
        </row>
        <row r="16">
          <cell r="A16" t="str">
            <v>СТЕФАН ИВАНОВ СИМОВ</v>
          </cell>
          <cell r="D16">
            <v>1.9490000000000001</v>
          </cell>
          <cell r="F16">
            <v>2.1240000000000001</v>
          </cell>
          <cell r="G16" t="str">
            <v>ОБЩИНА ТЕТЕВЕН ЗЕМИ ПО ЧЛ.19 ЗСПЗЗ</v>
          </cell>
          <cell r="J16" t="str">
            <v>3.5</v>
          </cell>
          <cell r="K16" t="str">
            <v>Нива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D4" sqref="D4:D10"/>
    </sheetView>
  </sheetViews>
  <sheetFormatPr defaultRowHeight="14.5" x14ac:dyDescent="0.35"/>
  <cols>
    <col min="1" max="1" width="38.6328125" customWidth="1"/>
  </cols>
  <sheetData>
    <row r="1" spans="1:6" ht="34.5" customHeight="1" x14ac:dyDescent="0.35">
      <c r="A1" s="3" t="s">
        <v>0</v>
      </c>
      <c r="B1" s="3"/>
      <c r="C1" s="3"/>
      <c r="D1" s="3"/>
      <c r="E1" s="3"/>
      <c r="F1" s="3"/>
    </row>
    <row r="2" spans="1:6" x14ac:dyDescent="0.35">
      <c r="A2" s="1" t="str">
        <f>[1]ОПФ!A1</f>
        <v>Ползвател</v>
      </c>
      <c r="B2" s="1" t="str">
        <f>[1]ОПФ!J1</f>
        <v>№ на имот по ЗКИР</v>
      </c>
      <c r="C2" s="1" t="str">
        <f>[1]ОПФ!F1</f>
        <v>Площ на имота</v>
      </c>
      <c r="D2" s="1" t="str">
        <f>[1]ОПФ!D1</f>
        <v>Ползвана площ</v>
      </c>
      <c r="E2" s="1" t="str">
        <f>[1]ОПФ!G1</f>
        <v>Собственик-име</v>
      </c>
      <c r="F2" s="1" t="str">
        <f>[1]ОПФ!K1</f>
        <v>НТП</v>
      </c>
    </row>
    <row r="3" spans="1:6" x14ac:dyDescent="0.35">
      <c r="A3" s="1" t="str">
        <f>[1]ОПФ!A2</f>
        <v>"ОРГАНИК ФАРМ БЪЛГАРИЯ" ЕООД</v>
      </c>
      <c r="B3" s="1" t="str">
        <f>[1]ОПФ!J2</f>
        <v>7.277</v>
      </c>
      <c r="C3" s="1">
        <f>[1]ОПФ!F2</f>
        <v>0.48899999999999999</v>
      </c>
      <c r="D3" s="1">
        <f>[1]ОПФ!D2</f>
        <v>0.32400000000000001</v>
      </c>
      <c r="E3" s="1" t="str">
        <f>[1]ОПФ!G2</f>
        <v>ОБЩИНА ТЕТЕВЕН ЗЕМИ ПО ЧЛ.19 ЗСПЗЗ</v>
      </c>
      <c r="F3" s="1" t="str">
        <f>[1]ОПФ!K2</f>
        <v>Нива</v>
      </c>
    </row>
    <row r="4" spans="1:6" x14ac:dyDescent="0.35">
      <c r="A4" s="1" t="str">
        <f>[1]ОПФ!A3</f>
        <v>ВАНКО СТЕФАНОВ ИВАНОВ</v>
      </c>
      <c r="B4" s="1" t="str">
        <f>[1]ОПФ!J3</f>
        <v>42.12</v>
      </c>
      <c r="C4" s="1">
        <f>[1]ОПФ!F3</f>
        <v>5.8789999999999996</v>
      </c>
      <c r="D4" s="1">
        <f>[1]ОПФ!D3</f>
        <v>4.7759999999999998</v>
      </c>
      <c r="E4" s="1" t="str">
        <f>[1]ОПФ!G3</f>
        <v>ОБЩИНА ТЕТЕВЕН ЗЕМИ ПО ЧЛ.19 ЗСПЗЗ</v>
      </c>
      <c r="F4" s="1" t="str">
        <f>[1]ОПФ!K3</f>
        <v>Нива</v>
      </c>
    </row>
    <row r="5" spans="1:6" x14ac:dyDescent="0.35">
      <c r="A5" s="1" t="str">
        <f>[1]ОПФ!A4</f>
        <v>ВАНКО СТЕФАНОВ ИВАНОВ</v>
      </c>
      <c r="B5" s="1" t="str">
        <f>[1]ОПФ!J4</f>
        <v>14.12</v>
      </c>
      <c r="C5" s="1">
        <f>[1]ОПФ!F4</f>
        <v>3.8730000000000002</v>
      </c>
      <c r="D5" s="1">
        <f>[1]ОПФ!D4</f>
        <v>3.2810000000000001</v>
      </c>
      <c r="E5" s="1" t="str">
        <f>[1]ОПФ!G4</f>
        <v>ОБЩИНА ТЕТЕВЕН ЗЕМИ ПО ЧЛ.19 ЗСПЗЗ</v>
      </c>
      <c r="F5" s="1" t="str">
        <f>[1]ОПФ!K4</f>
        <v>Нива</v>
      </c>
    </row>
    <row r="6" spans="1:6" x14ac:dyDescent="0.35">
      <c r="A6" s="1" t="str">
        <f>[1]ОПФ!A5</f>
        <v>ВАНКО СТЕФАНОВ ИВАНОВ</v>
      </c>
      <c r="B6" s="1" t="str">
        <f>[1]ОПФ!J5</f>
        <v>21.24</v>
      </c>
      <c r="C6" s="1">
        <f>[1]ОПФ!F5</f>
        <v>4.3390000000000004</v>
      </c>
      <c r="D6" s="1">
        <f>[1]ОПФ!D5</f>
        <v>2.83</v>
      </c>
      <c r="E6" s="1" t="str">
        <f>[1]ОПФ!G5</f>
        <v>ОБЩИНА ТЕТЕВЕН ЗЕМИ ПО ЧЛ.19 ЗСПЗЗ</v>
      </c>
      <c r="F6" s="1" t="str">
        <f>[1]ОПФ!K5</f>
        <v>Нива</v>
      </c>
    </row>
    <row r="7" spans="1:6" x14ac:dyDescent="0.35">
      <c r="A7" s="1" t="str">
        <f>[1]ОПФ!A6</f>
        <v>ВАНКО СТЕФАНОВ ИВАНОВ</v>
      </c>
      <c r="B7" s="1" t="str">
        <f>[1]ОПФ!J6</f>
        <v>21.22</v>
      </c>
      <c r="C7" s="1">
        <f>[1]ОПФ!F6</f>
        <v>2.0880000000000001</v>
      </c>
      <c r="D7" s="1">
        <f>[1]ОПФ!D6</f>
        <v>1.7190000000000001</v>
      </c>
      <c r="E7" s="1" t="str">
        <f>[1]ОПФ!G6</f>
        <v>ОБЩИНА ТЕТЕВЕН ЗЕМИ ПО ЧЛ.19 ЗСПЗЗ</v>
      </c>
      <c r="F7" s="1" t="str">
        <f>[1]ОПФ!K6</f>
        <v>Нива</v>
      </c>
    </row>
    <row r="8" spans="1:6" x14ac:dyDescent="0.35">
      <c r="A8" s="1" t="str">
        <f>[1]ОПФ!A7</f>
        <v>ВАНКО СТЕФАНОВ ИВАНОВ</v>
      </c>
      <c r="B8" s="1" t="str">
        <f>[1]ОПФ!J7</f>
        <v>21.43</v>
      </c>
      <c r="C8" s="1">
        <f>[1]ОПФ!F7</f>
        <v>1.655</v>
      </c>
      <c r="D8" s="1">
        <f>[1]ОПФ!D7</f>
        <v>1.2829999999999999</v>
      </c>
      <c r="E8" s="1" t="str">
        <f>[1]ОПФ!G7</f>
        <v>ОБЩИНА ТЕТЕВЕН</v>
      </c>
      <c r="F8" s="1" t="str">
        <f>[1]ОПФ!K7</f>
        <v>Нива</v>
      </c>
    </row>
    <row r="9" spans="1:6" x14ac:dyDescent="0.35">
      <c r="A9" s="1" t="str">
        <f>[1]ОПФ!A8</f>
        <v>ВАНКО СТЕФАНОВ ИВАНОВ</v>
      </c>
      <c r="B9" s="1" t="str">
        <f>[1]ОПФ!J8</f>
        <v>21.17</v>
      </c>
      <c r="C9" s="1">
        <f>[1]ОПФ!F8</f>
        <v>4.1769999999999996</v>
      </c>
      <c r="D9" s="1">
        <f>[1]ОПФ!D8</f>
        <v>0.375</v>
      </c>
      <c r="E9" s="1" t="str">
        <f>[1]ОПФ!G8</f>
        <v>ОБЩИНА ТЕТЕВЕН ЗЕМИ ПО ЧЛ.19 ЗСПЗЗ</v>
      </c>
      <c r="F9" s="1" t="str">
        <f>[1]ОПФ!K8</f>
        <v>Нива</v>
      </c>
    </row>
    <row r="10" spans="1:6" x14ac:dyDescent="0.35">
      <c r="A10" s="1" t="str">
        <f>[1]ОПФ!A9</f>
        <v>ВАНКО СТЕФАНОВ ИВАНОВ</v>
      </c>
      <c r="B10" s="1" t="str">
        <f>[1]ОПФ!J9</f>
        <v>21.40</v>
      </c>
      <c r="C10" s="1">
        <f>[1]ОПФ!F9</f>
        <v>0.49299999999999999</v>
      </c>
      <c r="D10" s="1">
        <f>[1]ОПФ!D9</f>
        <v>0.34599999999999997</v>
      </c>
      <c r="E10" s="1" t="str">
        <f>[1]ОПФ!G9</f>
        <v>ОБЩИНА ТЕТЕВЕН ЗЕМИ ПО ЧЛ.19 ЗСПЗЗ</v>
      </c>
      <c r="F10" s="1" t="str">
        <f>[1]ОПФ!K9</f>
        <v>Нива</v>
      </c>
    </row>
    <row r="11" spans="1:6" x14ac:dyDescent="0.35">
      <c r="A11" s="1" t="str">
        <f>[1]ОПФ!A10</f>
        <v>ЕТ"ВЕСИ-ПЕТЪР ЦАЧЕВ"</v>
      </c>
      <c r="B11" s="1" t="str">
        <f>[1]ОПФ!J10</f>
        <v>92.64</v>
      </c>
      <c r="C11" s="1">
        <f>[1]ОПФ!F10</f>
        <v>21.7</v>
      </c>
      <c r="D11" s="1">
        <f>[1]ОПФ!D10</f>
        <v>17.032</v>
      </c>
      <c r="E11" s="1" t="str">
        <f>[1]ОПФ!G10</f>
        <v>ОБЩИНА ТЕТЕВЕН ЗЕМИ ПО ЧЛ.19 ЗСПЗЗ</v>
      </c>
      <c r="F11" s="1" t="str">
        <f>[1]ОПФ!K10</f>
        <v>Нива</v>
      </c>
    </row>
    <row r="12" spans="1:6" x14ac:dyDescent="0.35">
      <c r="A12" s="1" t="str">
        <f>[1]ОПФ!A11</f>
        <v>ЕТ"ВЕСИ-ПЕТЪР ЦАЧЕВ"</v>
      </c>
      <c r="B12" s="1" t="str">
        <f>[1]ОПФ!J11</f>
        <v>7.54</v>
      </c>
      <c r="C12" s="1">
        <f>[1]ОПФ!F11</f>
        <v>17.731000000000002</v>
      </c>
      <c r="D12" s="1">
        <f>[1]ОПФ!D11</f>
        <v>7.5570000000000004</v>
      </c>
      <c r="E12" s="1" t="str">
        <f>[1]ОПФ!G11</f>
        <v>ЗЕМИ ПО ЧЛ.19 ОТ ЗСПЗЗ</v>
      </c>
      <c r="F12" s="1" t="str">
        <f>[1]ОПФ!K11</f>
        <v>Нива</v>
      </c>
    </row>
    <row r="13" spans="1:6" x14ac:dyDescent="0.35">
      <c r="A13" s="1" t="str">
        <f>[1]ОПФ!A12</f>
        <v>ЕТ"ВЕСИ-ПЕТЪР ЦАЧЕВ"</v>
      </c>
      <c r="B13" s="1" t="str">
        <f>[1]ОПФ!J12</f>
        <v>31.63</v>
      </c>
      <c r="C13" s="1">
        <f>[1]ОПФ!F12</f>
        <v>6.8179999999999996</v>
      </c>
      <c r="D13" s="1">
        <f>[1]ОПФ!D12</f>
        <v>6.343</v>
      </c>
      <c r="E13" s="1" t="str">
        <f>[1]ОПФ!G12</f>
        <v>ОБЩИНА ТЕТЕВЕН ЗЕМИ ПО ЧЛ.19 ЗСПЗЗ</v>
      </c>
      <c r="F13" s="1" t="str">
        <f>[1]ОПФ!K12</f>
        <v>Нива</v>
      </c>
    </row>
    <row r="14" spans="1:6" x14ac:dyDescent="0.35">
      <c r="A14" s="1" t="str">
        <f>[1]ОПФ!A13</f>
        <v>ЕТ"ВЕСИ-ПЕТЪР ЦАЧЕВ"</v>
      </c>
      <c r="B14" s="1" t="str">
        <f>[1]ОПФ!J13</f>
        <v>31.50</v>
      </c>
      <c r="C14" s="1">
        <f>[1]ОПФ!F13</f>
        <v>1.9350000000000001</v>
      </c>
      <c r="D14" s="1">
        <f>[1]ОПФ!D13</f>
        <v>1.3660000000000001</v>
      </c>
      <c r="E14" s="1" t="str">
        <f>[1]ОПФ!G13</f>
        <v>ОБЩИНА ТЕТЕВЕН ЗЕМИ ПО ЧЛ.19 ЗСПЗЗ</v>
      </c>
      <c r="F14" s="1" t="str">
        <f>[1]ОПФ!K13</f>
        <v>Нива</v>
      </c>
    </row>
    <row r="15" spans="1:6" x14ac:dyDescent="0.35">
      <c r="A15" s="1" t="str">
        <f>[1]ОПФ!A14</f>
        <v>ЕТ"ВЕСИ-ПЕТЪР ЦАЧЕВ"</v>
      </c>
      <c r="B15" s="1" t="str">
        <f>[1]ОПФ!J14</f>
        <v>246.71</v>
      </c>
      <c r="C15" s="1">
        <f>[1]ОПФ!F14</f>
        <v>1.2829999999999999</v>
      </c>
      <c r="D15" s="1">
        <f>[1]ОПФ!D14</f>
        <v>1.2829999999999999</v>
      </c>
      <c r="E15" s="1" t="str">
        <f>[1]ОПФ!G14</f>
        <v>ОБЩИНА ТЕТЕВЕН ЗЕМИ ПО ЧЛ.19 ЗСПЗЗ</v>
      </c>
      <c r="F15" s="1" t="str">
        <f>[1]ОПФ!K14</f>
        <v>Нива</v>
      </c>
    </row>
    <row r="16" spans="1:6" x14ac:dyDescent="0.35">
      <c r="A16" s="1" t="str">
        <f>[1]ОПФ!A15</f>
        <v>ЕТ"ВЕСИ-ПЕТЪР ЦАЧЕВ"</v>
      </c>
      <c r="B16" s="1" t="str">
        <f>[1]ОПФ!J15</f>
        <v>31.56</v>
      </c>
      <c r="C16" s="1">
        <f>[1]ОПФ!F15</f>
        <v>1.994</v>
      </c>
      <c r="D16" s="1">
        <f>[1]ОПФ!D15</f>
        <v>1.0329999999999999</v>
      </c>
      <c r="E16" s="1" t="str">
        <f>[1]ОПФ!G15</f>
        <v>ОБЩИНА ТЕТЕВЕН ЗЕМИ ПО ЧЛ.19 ЗСПЗЗ</v>
      </c>
      <c r="F16" s="1" t="str">
        <f>[1]ОПФ!K15</f>
        <v>Нива</v>
      </c>
    </row>
    <row r="17" spans="1:6" x14ac:dyDescent="0.35">
      <c r="A17" s="1" t="str">
        <f>[1]ОПФ!A16</f>
        <v>СТЕФАН ИВАНОВ СИМОВ</v>
      </c>
      <c r="B17" s="1" t="str">
        <f>[1]ОПФ!J16</f>
        <v>3.5</v>
      </c>
      <c r="C17" s="1">
        <f>[1]ОПФ!F16</f>
        <v>2.1240000000000001</v>
      </c>
      <c r="D17" s="1">
        <f>[1]ОПФ!D16</f>
        <v>1.9490000000000001</v>
      </c>
      <c r="E17" s="1" t="str">
        <f>[1]ОПФ!G16</f>
        <v>ОБЩИНА ТЕТЕВЕН ЗЕМИ ПО ЧЛ.19 ЗСПЗЗ</v>
      </c>
      <c r="F17" s="1" t="str">
        <f>[1]ОПФ!K16</f>
        <v>Нива</v>
      </c>
    </row>
    <row r="18" spans="1:6" x14ac:dyDescent="0.35">
      <c r="A18" s="2">
        <f>[1]ОПФ!A17</f>
        <v>0</v>
      </c>
      <c r="B18" s="2">
        <f>[1]ОПФ!J17</f>
        <v>0</v>
      </c>
      <c r="C18" s="2">
        <f>SUM(C4:C17)</f>
        <v>76.088999999999999</v>
      </c>
      <c r="D18" s="2">
        <f>SUM(D3:D17)</f>
        <v>51.497</v>
      </c>
      <c r="E18" s="2">
        <f>[1]ОПФ!G17</f>
        <v>0</v>
      </c>
      <c r="F18" s="2">
        <f>[1]ОПФ!K17</f>
        <v>0</v>
      </c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708</cp:lastModifiedBy>
  <dcterms:created xsi:type="dcterms:W3CDTF">2018-10-05T12:58:51Z</dcterms:created>
  <dcterms:modified xsi:type="dcterms:W3CDTF">2018-10-08T07:30:41Z</dcterms:modified>
</cp:coreProperties>
</file>